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0500" windowHeight="5565"/>
  </bookViews>
  <sheets>
    <sheet name="Лист1 (2)" sheetId="2" r:id="rId1"/>
  </sheets>
  <definedNames>
    <definedName name="_xlnm.Print_Area" localSheetId="0">'Лист1 (2)'!$A$1:$E$140</definedName>
  </definedNames>
  <calcPr calcId="125725"/>
</workbook>
</file>

<file path=xl/calcChain.xml><?xml version="1.0" encoding="utf-8"?>
<calcChain xmlns="http://schemas.openxmlformats.org/spreadsheetml/2006/main">
  <c r="E138" i="2"/>
  <c r="D138"/>
  <c r="C138"/>
  <c r="E135"/>
  <c r="D135"/>
  <c r="C135"/>
  <c r="E131"/>
  <c r="D131"/>
  <c r="C131"/>
  <c r="E130"/>
  <c r="D130"/>
  <c r="C130"/>
  <c r="E129"/>
  <c r="E126" s="1"/>
  <c r="D129"/>
  <c r="C129"/>
  <c r="E128"/>
  <c r="D128"/>
  <c r="D126" s="1"/>
  <c r="C128"/>
  <c r="C7" s="1"/>
  <c r="C126"/>
  <c r="E123"/>
  <c r="D123"/>
  <c r="C123"/>
  <c r="E120"/>
  <c r="D120"/>
  <c r="C120"/>
  <c r="E117"/>
  <c r="D117"/>
  <c r="C117"/>
  <c r="E115"/>
  <c r="D115"/>
  <c r="C115"/>
  <c r="E113"/>
  <c r="D113"/>
  <c r="C113"/>
  <c r="E111"/>
  <c r="D111"/>
  <c r="C111"/>
  <c r="E109"/>
  <c r="D109"/>
  <c r="C109"/>
  <c r="E108"/>
  <c r="D108"/>
  <c r="C108"/>
  <c r="C105" s="1"/>
  <c r="E107"/>
  <c r="D107"/>
  <c r="C107"/>
  <c r="E105"/>
  <c r="D105"/>
  <c r="E103"/>
  <c r="D103"/>
  <c r="C103"/>
  <c r="E100"/>
  <c r="D100"/>
  <c r="C100"/>
  <c r="E99"/>
  <c r="D99"/>
  <c r="C99"/>
  <c r="E98"/>
  <c r="E96" s="1"/>
  <c r="D98"/>
  <c r="C98"/>
  <c r="D96"/>
  <c r="C96"/>
  <c r="E94"/>
  <c r="D94"/>
  <c r="C94"/>
  <c r="E90"/>
  <c r="D90"/>
  <c r="C90"/>
  <c r="E89"/>
  <c r="E85" s="1"/>
  <c r="D89"/>
  <c r="C89"/>
  <c r="E88"/>
  <c r="D88"/>
  <c r="D85" s="1"/>
  <c r="C88"/>
  <c r="E87"/>
  <c r="D87"/>
  <c r="C87"/>
  <c r="C85" s="1"/>
  <c r="E82"/>
  <c r="D82"/>
  <c r="C82"/>
  <c r="E80"/>
  <c r="D80"/>
  <c r="C80"/>
  <c r="E78"/>
  <c r="D78"/>
  <c r="C78"/>
  <c r="E77"/>
  <c r="E74" s="1"/>
  <c r="D77"/>
  <c r="C77"/>
  <c r="E76"/>
  <c r="D76"/>
  <c r="C76"/>
  <c r="D74"/>
  <c r="C74"/>
  <c r="C73"/>
  <c r="E72"/>
  <c r="D72"/>
  <c r="C72"/>
  <c r="E70"/>
  <c r="D70"/>
  <c r="C70"/>
  <c r="E68"/>
  <c r="D68"/>
  <c r="C68"/>
  <c r="E67"/>
  <c r="E66" s="1"/>
  <c r="D67"/>
  <c r="C67"/>
  <c r="D66"/>
  <c r="C66"/>
  <c r="E64"/>
  <c r="D64"/>
  <c r="C64"/>
  <c r="E62"/>
  <c r="D62"/>
  <c r="C62"/>
  <c r="E60"/>
  <c r="D60"/>
  <c r="C60"/>
  <c r="E58"/>
  <c r="D58"/>
  <c r="C58"/>
  <c r="E56"/>
  <c r="D56"/>
  <c r="C56"/>
  <c r="E54"/>
  <c r="D54"/>
  <c r="C54"/>
  <c r="E51"/>
  <c r="D51"/>
  <c r="C51"/>
  <c r="E50"/>
  <c r="D50"/>
  <c r="D49" s="1"/>
  <c r="C50"/>
  <c r="E49"/>
  <c r="C49"/>
  <c r="E46"/>
  <c r="D46"/>
  <c r="C46"/>
  <c r="E44"/>
  <c r="D44"/>
  <c r="C44"/>
  <c r="E43"/>
  <c r="D43"/>
  <c r="C43"/>
  <c r="E42"/>
  <c r="D42"/>
  <c r="D41" s="1"/>
  <c r="C42"/>
  <c r="C41" s="1"/>
  <c r="E41"/>
  <c r="E40"/>
  <c r="E39" s="1"/>
  <c r="D40"/>
  <c r="D36" s="1"/>
  <c r="C40"/>
  <c r="D39"/>
  <c r="C39"/>
  <c r="E37"/>
  <c r="D37"/>
  <c r="C37"/>
  <c r="C36"/>
  <c r="E35"/>
  <c r="D35"/>
  <c r="D32" s="1"/>
  <c r="C35"/>
  <c r="C34"/>
  <c r="C33"/>
  <c r="E29"/>
  <c r="D29"/>
  <c r="C29"/>
  <c r="E27"/>
  <c r="D27"/>
  <c r="C27"/>
  <c r="E25"/>
  <c r="D25"/>
  <c r="C25"/>
  <c r="E24"/>
  <c r="E23" s="1"/>
  <c r="D24"/>
  <c r="C24"/>
  <c r="D23"/>
  <c r="C23"/>
  <c r="C22"/>
  <c r="E16"/>
  <c r="D16"/>
  <c r="C16"/>
  <c r="E14"/>
  <c r="D14"/>
  <c r="C14"/>
  <c r="E13"/>
  <c r="D13"/>
  <c r="C13"/>
  <c r="E12"/>
  <c r="E10" s="1"/>
  <c r="D12"/>
  <c r="C12"/>
  <c r="D10"/>
  <c r="C10"/>
  <c r="C9"/>
  <c r="E7"/>
  <c r="D33" l="1"/>
  <c r="D22" s="1"/>
  <c r="D9" s="1"/>
  <c r="D34"/>
  <c r="D21"/>
  <c r="D31"/>
  <c r="D8"/>
  <c r="D7"/>
  <c r="E36"/>
  <c r="E33" s="1"/>
  <c r="E22" s="1"/>
  <c r="E9" s="1"/>
  <c r="E32"/>
  <c r="C32"/>
  <c r="E21" l="1"/>
  <c r="E31"/>
  <c r="C21"/>
  <c r="C31"/>
  <c r="D5"/>
  <c r="D19"/>
  <c r="E34"/>
  <c r="E19" l="1"/>
  <c r="E8"/>
  <c r="E5" s="1"/>
  <c r="C8"/>
  <c r="C5" s="1"/>
  <c r="C19"/>
</calcChain>
</file>

<file path=xl/sharedStrings.xml><?xml version="1.0" encoding="utf-8"?>
<sst xmlns="http://schemas.openxmlformats.org/spreadsheetml/2006/main" count="193" uniqueCount="114">
  <si>
    <t>Наименование мероприятия</t>
  </si>
  <si>
    <t>2018 год</t>
  </si>
  <si>
    <t>2019 год</t>
  </si>
  <si>
    <t xml:space="preserve">Всего, </t>
  </si>
  <si>
    <t>в том числе:</t>
  </si>
  <si>
    <t>федеральный бюджет</t>
  </si>
  <si>
    <t>бюджет автономного округа</t>
  </si>
  <si>
    <t>средства местного бюджета</t>
  </si>
  <si>
    <t>1.</t>
  </si>
  <si>
    <t>Мероприятия по организации отдыха и оздоровления детей, в том числе:</t>
  </si>
  <si>
    <t>Организация отдыха и оздоровления детей, в том числе:</t>
  </si>
  <si>
    <t>2.</t>
  </si>
  <si>
    <t>Обеспечение реализации основных общеобразовательных программ в образовательных учреждениях, в том числе:</t>
  </si>
  <si>
    <t>Муниципальное задание на оказание муниципальных услуг дошкольного образования и услуг по присмотру и уходу за детьми, в том числе: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</si>
  <si>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в том числе:</t>
  </si>
  <si>
    <t>Создание условий для обеспечения реализации услуг по дошкольному образованию и услуг по присмотру и уходу за детьми в муниципальных образовательных организациях, в том числе:</t>
  </si>
  <si>
    <t>Финансовое обеспечение мероприятий по организации питания обучающихся муниципальных общеобразовательных организаций, в том числе:</t>
  </si>
  <si>
    <t>Муниципальное задание на оказание муниципальных услуг дополнительного образования, в том числе:</t>
  </si>
  <si>
    <t>Осуществление переданных отдельных государственных полномочий по финансовому обеспечению получения дошкольного образования в частных организациях, осуществляющих образовательную деятельность по реализации образовательных программ дошкольного образования, в том числе:</t>
  </si>
  <si>
    <t>Осуществление переданных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</si>
  <si>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муниципального образования, в том числе:</t>
  </si>
  <si>
    <t>Дополнительное финансовое обеспечение мероприятий по организации питания обучающихся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в том числе: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</si>
  <si>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том числе:</t>
  </si>
  <si>
    <t>3.</t>
  </si>
  <si>
    <t>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родителям, в том числе:</t>
  </si>
  <si>
    <t>4.</t>
  </si>
  <si>
    <t xml:space="preserve">в том числе: </t>
  </si>
  <si>
    <t>Муниципальное задание на оказание муниципальных услуг (выполнение работ) в области культуры и искусства, в том числе:</t>
  </si>
  <si>
    <t>Развитие материально – технической базы учреждений культуры, в том числе:</t>
  </si>
  <si>
    <t>5.</t>
  </si>
  <si>
    <t>Муниципальное задание на оказание услуг (выполнение работ) в сфере физической культуры и спорта, в том числе:</t>
  </si>
  <si>
    <t>6.</t>
  </si>
  <si>
    <t>Организация, проведение и участие в молодежных мероприятиях различного уровня, в том числе:</t>
  </si>
  <si>
    <t>Проведение и участие в мероприятиях гражданско - патриотического направления, в том числе:</t>
  </si>
  <si>
    <t>Поддержка молодежных инициатив, волонтерского движения, в том числе:</t>
  </si>
  <si>
    <t>Муниципальное задание на выполнение работ в сфере молодежной политики, в том числе:</t>
  </si>
  <si>
    <t>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оборудование (оснащение) рабочих мест для лиц с ограниченными возможностями, в том числе:</t>
  </si>
  <si>
    <t>Организация временного трудоустройства несовершеннолетних граждан в возрасте от 14 до 18 лет в свободное от учебы время и молодежных трудовых отрядов,  в том числе:</t>
  </si>
  <si>
    <t>7.</t>
  </si>
  <si>
    <t>средства федерального бюджета</t>
  </si>
  <si>
    <t xml:space="preserve">бюджет автономного округа </t>
  </si>
  <si>
    <t>Обеспечение субсидией лица, приравненного по льготам к ветеранам Великой Отечественной войны, в том числе:</t>
  </si>
  <si>
    <t>Приобретение жилых помещений и участие в долевом строительстве жилых помещений, в том числе:</t>
  </si>
  <si>
    <t>Информация об объемах бюджетных ассигнований, 
направляемых на поддержку семьи и детей, 
предусмотренных в проекте бюджета города Югорска 
на 2018 год и на плановый период 2019 и 2020 годов</t>
  </si>
  <si>
    <r>
      <t>Субвенция на социальную</t>
    </r>
    <r>
      <rPr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том числе:</t>
    </r>
  </si>
  <si>
    <t>2020 год</t>
  </si>
  <si>
    <t>№ 
п/п</t>
  </si>
  <si>
    <t>1.1.</t>
  </si>
  <si>
    <t>1.2.</t>
  </si>
  <si>
    <t>2.1.</t>
  </si>
  <si>
    <t>2.2.</t>
  </si>
  <si>
    <t>2.3.</t>
  </si>
  <si>
    <t>2.4.</t>
  </si>
  <si>
    <t>2.1.1.</t>
  </si>
  <si>
    <t>2.1.2.</t>
  </si>
  <si>
    <t>2.2.1.</t>
  </si>
  <si>
    <t>2.2.1.1.</t>
  </si>
  <si>
    <t>2.2.1.2.</t>
  </si>
  <si>
    <t>2.3.1.</t>
  </si>
  <si>
    <t>2.5.</t>
  </si>
  <si>
    <t>3.1.</t>
  </si>
  <si>
    <t>3.2.</t>
  </si>
  <si>
    <t>3.3.</t>
  </si>
  <si>
    <t>4.1.</t>
  </si>
  <si>
    <t>4.2.</t>
  </si>
  <si>
    <t>5.1.</t>
  </si>
  <si>
    <t>5.2.</t>
  </si>
  <si>
    <t>6.1.</t>
  </si>
  <si>
    <t>6.2.</t>
  </si>
  <si>
    <t>6.3.</t>
  </si>
  <si>
    <t>6.4.</t>
  </si>
  <si>
    <t>6.5.</t>
  </si>
  <si>
    <t>6.6.</t>
  </si>
  <si>
    <t>6.7.</t>
  </si>
  <si>
    <t>7.1.</t>
  </si>
  <si>
    <t>7.2.</t>
  </si>
  <si>
    <t>7.3.</t>
  </si>
  <si>
    <t>Развитие материально – технической базы учреждений физической культуры и спорта, в том числе:</t>
  </si>
  <si>
    <t>(тыс. рублей)</t>
  </si>
  <si>
    <t>Организация временного трудоустройства безработных граждан, имеющих высшее, среднее профессиональное образование и ищущих работу, в том числе: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</si>
  <si>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детей-сирот, детей, оставшихся без попечения родителей, в том числе: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</si>
  <si>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том числе:</t>
  </si>
  <si>
    <t>2.1.3.</t>
  </si>
  <si>
    <t>Развитие системы выявления, поддержки и сопровождения лидеров в сфере образования, в том числе:</t>
  </si>
  <si>
    <t>2.2.2.</t>
  </si>
  <si>
    <t>2.2.2.1.</t>
  </si>
  <si>
    <t>2.2.2.2.</t>
  </si>
  <si>
    <t>2.2.2.3.</t>
  </si>
  <si>
    <t>2.2.3.</t>
  </si>
  <si>
    <t>2.2.4.</t>
  </si>
  <si>
    <t>2.2.5.</t>
  </si>
  <si>
    <t>2.2.6.</t>
  </si>
  <si>
    <t>2.2.7.</t>
  </si>
  <si>
    <t>2.2.8.</t>
  </si>
  <si>
    <t>2.2.9.</t>
  </si>
  <si>
    <t>Финансовое и организационно-методическое обеспечение функционирования и модернизации муниципальной системы образования, в том числе:</t>
  </si>
  <si>
    <t>Обеспечение комплексной безопасности образовательных учреждений, в том числе:</t>
  </si>
  <si>
    <t>Развитие материально-технической базы образовательных учреждений, в том числе:</t>
  </si>
  <si>
    <t>Приложение 5 к пояснительной записке
           к пояснительной записке</t>
  </si>
  <si>
    <t>Муниципальная программа города Югорска «Отдых и оздоровление детей города Югорска на 2014 - 2020 годы», всего,</t>
  </si>
  <si>
    <t>Муниципальная программа города Югорска «Организация деятельности по опеки и попечительству в городе Югорске на 2014 -2020 годы», всего,</t>
  </si>
  <si>
    <t>Муниципальная программа города Югорска «Развитие культуры и туризма в городе Югорске на 2014  - 2020 годы», всего,</t>
  </si>
  <si>
    <t>Муниципальная программа города Югорска «Реализация молодежной политики и организация временного трудоустройства в городе Югорске на 2014 – 2020 годы», всего,</t>
  </si>
  <si>
    <t>Предоставление субсидий молодым семьям города Югорска в соответствии с федеральной целевой программой «Жилище» на 2015 - 2020 годы»,  в том числе:</t>
  </si>
  <si>
    <t>Муниципальная программа города Югорска «Развитие образования города Югорска на 2014 - 2020 годы», всего,</t>
  </si>
  <si>
    <t>Муниципальная программа города Югорска «Развитие физической культуры и спорта в городе Югорске на 2014 - 2020 годы», всего,</t>
  </si>
  <si>
    <t>Муниципальная программа города Югорска «Обеспечение доступным и комфортным жильем жителей города Югорска на 2014 - 2020 годы», всего,</t>
  </si>
  <si>
    <t>Развитие дошкольного, общего и дополнительного образования, в том числе:</t>
  </si>
  <si>
    <t>Проведение и  организация Всероссийской олимпиады школьников, в том числе:</t>
  </si>
  <si>
    <t>Прочие мероприятия в области образования, в том числе:</t>
  </si>
  <si>
    <t>Муниципальное задание на оказание муниципальных услуг дошкольного, начального общего, основного общего, среднего общего образования, в том числе: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</si>
  <si>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в том числе:</t>
  </si>
  <si>
    <t>Создание условий для обеспечения реализации услуг по дошкольному, начальному общему, основному общему, среднему общему образованию в муниципальных образовательных организациях, в том числе:</t>
  </si>
  <si>
    <t>Создание условий для функционирования и обеспечения системы персонифицированного финансирования дополнительного образования детей, 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</si>
</sst>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164" fontId="5" fillId="0" borderId="1" xfId="1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 wrapText="1" shrinkToFi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16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0"/>
  <sheetViews>
    <sheetView tabSelected="1" view="pageBreakPreview" zoomScale="90" zoomScaleNormal="85" zoomScaleSheetLayoutView="90" workbookViewId="0">
      <selection activeCell="J8" sqref="J8"/>
    </sheetView>
  </sheetViews>
  <sheetFormatPr defaultColWidth="8.85546875" defaultRowHeight="15.75"/>
  <cols>
    <col min="1" max="1" width="11" style="3" bestFit="1" customWidth="1"/>
    <col min="2" max="2" width="43.28515625" style="2" customWidth="1"/>
    <col min="3" max="5" width="13.7109375" style="2" customWidth="1"/>
    <col min="6" max="16384" width="8.85546875" style="2"/>
  </cols>
  <sheetData>
    <row r="1" spans="1:5">
      <c r="A1" s="30" t="s">
        <v>98</v>
      </c>
      <c r="B1" s="31"/>
      <c r="C1" s="31"/>
      <c r="D1" s="31"/>
      <c r="E1" s="31"/>
    </row>
    <row r="2" spans="1:5" ht="90.6" customHeight="1">
      <c r="A2" s="32" t="s">
        <v>43</v>
      </c>
      <c r="B2" s="33"/>
      <c r="C2" s="33"/>
      <c r="D2" s="33"/>
      <c r="E2" s="33"/>
    </row>
    <row r="3" spans="1:5">
      <c r="A3" s="34" t="s">
        <v>78</v>
      </c>
      <c r="B3" s="34"/>
      <c r="C3" s="34"/>
      <c r="D3" s="34"/>
      <c r="E3" s="34"/>
    </row>
    <row r="4" spans="1:5" ht="31.5">
      <c r="A4" s="17" t="s">
        <v>46</v>
      </c>
      <c r="B4" s="17" t="s">
        <v>0</v>
      </c>
      <c r="C4" s="17" t="s">
        <v>1</v>
      </c>
      <c r="D4" s="17" t="s">
        <v>2</v>
      </c>
      <c r="E4" s="17" t="s">
        <v>45</v>
      </c>
    </row>
    <row r="5" spans="1:5">
      <c r="A5" s="27" t="s">
        <v>3</v>
      </c>
      <c r="B5" s="27"/>
      <c r="C5" s="29">
        <f>SUM(C7:C9)</f>
        <v>1815589.8</v>
      </c>
      <c r="D5" s="29">
        <f t="shared" ref="D5:E5" si="0">SUM(D7:D9)</f>
        <v>1672291.8000000003</v>
      </c>
      <c r="E5" s="29">
        <f t="shared" si="0"/>
        <v>1677945.9000000001</v>
      </c>
    </row>
    <row r="6" spans="1:5">
      <c r="A6" s="27" t="s">
        <v>4</v>
      </c>
      <c r="B6" s="27"/>
      <c r="C6" s="29"/>
      <c r="D6" s="29"/>
      <c r="E6" s="29"/>
    </row>
    <row r="7" spans="1:5">
      <c r="A7" s="27" t="s">
        <v>5</v>
      </c>
      <c r="B7" s="27"/>
      <c r="C7" s="7">
        <f>C128+C76+C87</f>
        <v>5505.9</v>
      </c>
      <c r="D7" s="7">
        <f t="shared" ref="D7:E7" si="1">D128+D76+D87</f>
        <v>2235.6</v>
      </c>
      <c r="E7" s="7">
        <f t="shared" si="1"/>
        <v>2235.6</v>
      </c>
    </row>
    <row r="8" spans="1:5">
      <c r="A8" s="27" t="s">
        <v>6</v>
      </c>
      <c r="B8" s="27"/>
      <c r="C8" s="7">
        <f>C12+C21+C77+C88+C98+C129+C107</f>
        <v>1287778.6000000001</v>
      </c>
      <c r="D8" s="7">
        <f>D12+D21+D77+D88+D98+D129+D107</f>
        <v>1173081.6000000003</v>
      </c>
      <c r="E8" s="7">
        <f>E12+E21+E77+E88+E98+E129+E107</f>
        <v>1172622.6000000001</v>
      </c>
    </row>
    <row r="9" spans="1:5">
      <c r="A9" s="27" t="s">
        <v>7</v>
      </c>
      <c r="B9" s="27"/>
      <c r="C9" s="7">
        <f>C13+C22+C89+C99+C108+C130</f>
        <v>522305.3</v>
      </c>
      <c r="D9" s="7">
        <f>D13+D22+D89+D99+D108+D130</f>
        <v>496974.6</v>
      </c>
      <c r="E9" s="7">
        <f>E13+E22+E89+E99+E108+E130</f>
        <v>503087.7</v>
      </c>
    </row>
    <row r="10" spans="1:5" ht="63">
      <c r="A10" s="28" t="s">
        <v>8</v>
      </c>
      <c r="B10" s="6" t="s">
        <v>99</v>
      </c>
      <c r="C10" s="29">
        <f>SUM(C12:C13)</f>
        <v>18131.099999999999</v>
      </c>
      <c r="D10" s="29">
        <f>SUM(D12:D13)</f>
        <v>18131.099999999999</v>
      </c>
      <c r="E10" s="29">
        <f>SUM(E12:E13)</f>
        <v>18131.099999999999</v>
      </c>
    </row>
    <row r="11" spans="1:5">
      <c r="A11" s="28"/>
      <c r="B11" s="25" t="s">
        <v>4</v>
      </c>
      <c r="C11" s="29"/>
      <c r="D11" s="29"/>
      <c r="E11" s="29"/>
    </row>
    <row r="12" spans="1:5">
      <c r="A12" s="27" t="s">
        <v>6</v>
      </c>
      <c r="B12" s="27"/>
      <c r="C12" s="7">
        <f>C17</f>
        <v>12931.1</v>
      </c>
      <c r="D12" s="7">
        <f t="shared" ref="D12:E12" si="2">D17</f>
        <v>12931.1</v>
      </c>
      <c r="E12" s="7">
        <f t="shared" si="2"/>
        <v>12931.1</v>
      </c>
    </row>
    <row r="13" spans="1:5">
      <c r="A13" s="27" t="s">
        <v>7</v>
      </c>
      <c r="B13" s="27"/>
      <c r="C13" s="7">
        <f>C15+C18</f>
        <v>5200</v>
      </c>
      <c r="D13" s="7">
        <f t="shared" ref="D13:E13" si="3">D15+D18</f>
        <v>5200</v>
      </c>
      <c r="E13" s="7">
        <f t="shared" si="3"/>
        <v>5200</v>
      </c>
    </row>
    <row r="14" spans="1:5" ht="31.5">
      <c r="A14" s="8" t="s">
        <v>47</v>
      </c>
      <c r="B14" s="25" t="s">
        <v>9</v>
      </c>
      <c r="C14" s="9">
        <f>C15</f>
        <v>1217</v>
      </c>
      <c r="D14" s="9">
        <f>D15</f>
        <v>1217</v>
      </c>
      <c r="E14" s="9">
        <f>E15</f>
        <v>1217</v>
      </c>
    </row>
    <row r="15" spans="1:5">
      <c r="A15" s="27" t="s">
        <v>7</v>
      </c>
      <c r="B15" s="27"/>
      <c r="C15" s="7">
        <v>1217</v>
      </c>
      <c r="D15" s="7">
        <v>1217</v>
      </c>
      <c r="E15" s="7">
        <v>1217</v>
      </c>
    </row>
    <row r="16" spans="1:5" ht="31.5">
      <c r="A16" s="8" t="s">
        <v>48</v>
      </c>
      <c r="B16" s="25" t="s">
        <v>10</v>
      </c>
      <c r="C16" s="9">
        <f>SUM(C17:C18)</f>
        <v>16914.099999999999</v>
      </c>
      <c r="D16" s="9">
        <f>SUM(D17:D18)</f>
        <v>16914.099999999999</v>
      </c>
      <c r="E16" s="9">
        <f>SUM(E17:E18)</f>
        <v>16914.099999999999</v>
      </c>
    </row>
    <row r="17" spans="1:5">
      <c r="A17" s="27" t="s">
        <v>6</v>
      </c>
      <c r="B17" s="27"/>
      <c r="C17" s="7">
        <v>12931.1</v>
      </c>
      <c r="D17" s="7">
        <v>12931.1</v>
      </c>
      <c r="E17" s="7">
        <v>12931.1</v>
      </c>
    </row>
    <row r="18" spans="1:5">
      <c r="A18" s="27" t="s">
        <v>7</v>
      </c>
      <c r="B18" s="27"/>
      <c r="C18" s="7">
        <v>3983</v>
      </c>
      <c r="D18" s="7">
        <v>3983</v>
      </c>
      <c r="E18" s="7">
        <v>3983</v>
      </c>
    </row>
    <row r="19" spans="1:5" ht="47.25">
      <c r="A19" s="28" t="s">
        <v>11</v>
      </c>
      <c r="B19" s="6" t="s">
        <v>104</v>
      </c>
      <c r="C19" s="29">
        <f>SUM(C21:C22)</f>
        <v>1330533.0999999999</v>
      </c>
      <c r="D19" s="29">
        <f t="shared" ref="D19:E19" si="4">SUM(D21:D22)</f>
        <v>1271788.2000000002</v>
      </c>
      <c r="E19" s="29">
        <f t="shared" si="4"/>
        <v>1271951.8999999999</v>
      </c>
    </row>
    <row r="20" spans="1:5">
      <c r="A20" s="28"/>
      <c r="B20" s="25" t="s">
        <v>4</v>
      </c>
      <c r="C20" s="29"/>
      <c r="D20" s="29"/>
      <c r="E20" s="29"/>
    </row>
    <row r="21" spans="1:5">
      <c r="A21" s="27" t="s">
        <v>6</v>
      </c>
      <c r="B21" s="27"/>
      <c r="C21" s="7">
        <f>C32+C67</f>
        <v>1111852.2</v>
      </c>
      <c r="D21" s="7">
        <f>D32+D67</f>
        <v>1062519.7000000002</v>
      </c>
      <c r="E21" s="7">
        <f>E32+E67</f>
        <v>1056581.8</v>
      </c>
    </row>
    <row r="22" spans="1:5">
      <c r="A22" s="27" t="s">
        <v>7</v>
      </c>
      <c r="B22" s="27"/>
      <c r="C22" s="7">
        <f>C33+C71+C73+C24</f>
        <v>218680.89999999997</v>
      </c>
      <c r="D22" s="7">
        <f>D33+D71+D73+D24</f>
        <v>209268.49999999997</v>
      </c>
      <c r="E22" s="7">
        <f>E33+E71+E73+E24</f>
        <v>215370.09999999998</v>
      </c>
    </row>
    <row r="23" spans="1:5" ht="47.25">
      <c r="A23" s="8" t="s">
        <v>49</v>
      </c>
      <c r="B23" s="25" t="s">
        <v>107</v>
      </c>
      <c r="C23" s="9">
        <f>C24</f>
        <v>2018</v>
      </c>
      <c r="D23" s="9">
        <f t="shared" ref="D23:E23" si="5">D24</f>
        <v>1530</v>
      </c>
      <c r="E23" s="9">
        <f t="shared" si="5"/>
        <v>1530</v>
      </c>
    </row>
    <row r="24" spans="1:5">
      <c r="A24" s="36" t="s">
        <v>7</v>
      </c>
      <c r="B24" s="36"/>
      <c r="C24" s="7">
        <f>C26+C28+C30</f>
        <v>2018</v>
      </c>
      <c r="D24" s="7">
        <f t="shared" ref="D24:E24" si="6">D26+D28+D30</f>
        <v>1530</v>
      </c>
      <c r="E24" s="7">
        <f t="shared" si="6"/>
        <v>1530</v>
      </c>
    </row>
    <row r="25" spans="1:5" ht="47.25">
      <c r="A25" s="10" t="s">
        <v>53</v>
      </c>
      <c r="B25" s="5" t="s">
        <v>83</v>
      </c>
      <c r="C25" s="11">
        <f>C26</f>
        <v>553.4</v>
      </c>
      <c r="D25" s="11">
        <f t="shared" ref="D25:E25" si="7">D26</f>
        <v>553.4</v>
      </c>
      <c r="E25" s="11">
        <f t="shared" si="7"/>
        <v>553.4</v>
      </c>
    </row>
    <row r="26" spans="1:5">
      <c r="A26" s="36" t="s">
        <v>7</v>
      </c>
      <c r="B26" s="36"/>
      <c r="C26" s="4">
        <v>553.4</v>
      </c>
      <c r="D26" s="4">
        <v>553.4</v>
      </c>
      <c r="E26" s="4">
        <v>553.4</v>
      </c>
    </row>
    <row r="27" spans="1:5" ht="47.25">
      <c r="A27" s="10" t="s">
        <v>54</v>
      </c>
      <c r="B27" s="5" t="s">
        <v>108</v>
      </c>
      <c r="C27" s="11">
        <f>C28</f>
        <v>350</v>
      </c>
      <c r="D27" s="11">
        <f t="shared" ref="D27:E29" si="8">D28</f>
        <v>350</v>
      </c>
      <c r="E27" s="11">
        <f t="shared" si="8"/>
        <v>350</v>
      </c>
    </row>
    <row r="28" spans="1:5">
      <c r="A28" s="27" t="s">
        <v>7</v>
      </c>
      <c r="B28" s="27"/>
      <c r="C28" s="7">
        <v>350</v>
      </c>
      <c r="D28" s="7">
        <v>350</v>
      </c>
      <c r="E28" s="7">
        <v>350</v>
      </c>
    </row>
    <row r="29" spans="1:5" ht="31.5">
      <c r="A29" s="10" t="s">
        <v>82</v>
      </c>
      <c r="B29" s="5" t="s">
        <v>109</v>
      </c>
      <c r="C29" s="11">
        <f>C30</f>
        <v>1114.5999999999999</v>
      </c>
      <c r="D29" s="11">
        <f t="shared" si="8"/>
        <v>626.6</v>
      </c>
      <c r="E29" s="11">
        <f t="shared" si="8"/>
        <v>626.6</v>
      </c>
    </row>
    <row r="30" spans="1:5">
      <c r="A30" s="27" t="s">
        <v>7</v>
      </c>
      <c r="B30" s="27"/>
      <c r="C30" s="7">
        <v>1114.5999999999999</v>
      </c>
      <c r="D30" s="7">
        <v>626.6</v>
      </c>
      <c r="E30" s="7">
        <v>626.6</v>
      </c>
    </row>
    <row r="31" spans="1:5" ht="63">
      <c r="A31" s="8" t="s">
        <v>50</v>
      </c>
      <c r="B31" s="25" t="s">
        <v>12</v>
      </c>
      <c r="C31" s="9">
        <f>SUM(C32:C33)</f>
        <v>1284391.0999999999</v>
      </c>
      <c r="D31" s="9">
        <f t="shared" ref="D31:E31" si="9">SUM(D32:D33)</f>
        <v>1232087.8</v>
      </c>
      <c r="E31" s="9">
        <f t="shared" si="9"/>
        <v>1226149.8999999999</v>
      </c>
    </row>
    <row r="32" spans="1:5">
      <c r="A32" s="27" t="s">
        <v>6</v>
      </c>
      <c r="B32" s="27"/>
      <c r="C32" s="7">
        <f>C35+C42+C52+C57+C59+C61+C63+C65</f>
        <v>1079580.2</v>
      </c>
      <c r="D32" s="7">
        <f t="shared" ref="D32:E32" si="10">D35+D42+D52+D57+D59+D61+D63+D65</f>
        <v>1030247.7000000001</v>
      </c>
      <c r="E32" s="7">
        <f t="shared" si="10"/>
        <v>1024309.8</v>
      </c>
    </row>
    <row r="33" spans="1:5">
      <c r="A33" s="27" t="s">
        <v>7</v>
      </c>
      <c r="B33" s="27"/>
      <c r="C33" s="7">
        <f>C36+C43+C53+C55</f>
        <v>204810.89999999997</v>
      </c>
      <c r="D33" s="7">
        <f t="shared" ref="D33:E33" si="11">D36+D43+D53+D55</f>
        <v>201840.09999999998</v>
      </c>
      <c r="E33" s="7">
        <f t="shared" si="11"/>
        <v>201840.09999999998</v>
      </c>
    </row>
    <row r="34" spans="1:5" ht="63">
      <c r="A34" s="12" t="s">
        <v>55</v>
      </c>
      <c r="B34" s="13" t="s">
        <v>13</v>
      </c>
      <c r="C34" s="14">
        <f>SUM(C35:C36)</f>
        <v>274320.59999999998</v>
      </c>
      <c r="D34" s="14">
        <f>SUM(D35:D36)</f>
        <v>261526.5</v>
      </c>
      <c r="E34" s="14">
        <f>SUM(E35:E36)</f>
        <v>261526.5</v>
      </c>
    </row>
    <row r="35" spans="1:5">
      <c r="A35" s="35" t="s">
        <v>6</v>
      </c>
      <c r="B35" s="35"/>
      <c r="C35" s="15">
        <f>C38</f>
        <v>212382.5</v>
      </c>
      <c r="D35" s="15">
        <f t="shared" ref="D35:E35" si="12">D38</f>
        <v>199588.4</v>
      </c>
      <c r="E35" s="15">
        <f t="shared" si="12"/>
        <v>199588.4</v>
      </c>
    </row>
    <row r="36" spans="1:5">
      <c r="A36" s="35" t="s">
        <v>7</v>
      </c>
      <c r="B36" s="35"/>
      <c r="C36" s="15">
        <f>C40</f>
        <v>61938.1</v>
      </c>
      <c r="D36" s="15">
        <f t="shared" ref="D36:E36" si="13">D40</f>
        <v>61938.1</v>
      </c>
      <c r="E36" s="15">
        <f t="shared" si="13"/>
        <v>61938.1</v>
      </c>
    </row>
    <row r="37" spans="1:5" ht="94.5">
      <c r="A37" s="16" t="s">
        <v>56</v>
      </c>
      <c r="B37" s="5" t="s">
        <v>14</v>
      </c>
      <c r="C37" s="11">
        <f>C38</f>
        <v>212382.5</v>
      </c>
      <c r="D37" s="11">
        <f t="shared" ref="D37:E37" si="14">D38</f>
        <v>199588.4</v>
      </c>
      <c r="E37" s="11">
        <f t="shared" si="14"/>
        <v>199588.4</v>
      </c>
    </row>
    <row r="38" spans="1:5">
      <c r="A38" s="36" t="s">
        <v>6</v>
      </c>
      <c r="B38" s="36"/>
      <c r="C38" s="7">
        <v>212382.5</v>
      </c>
      <c r="D38" s="7">
        <v>199588.4</v>
      </c>
      <c r="E38" s="7">
        <v>199588.4</v>
      </c>
    </row>
    <row r="39" spans="1:5" ht="94.5">
      <c r="A39" s="16" t="s">
        <v>57</v>
      </c>
      <c r="B39" s="5" t="s">
        <v>15</v>
      </c>
      <c r="C39" s="11">
        <f>C40</f>
        <v>61938.1</v>
      </c>
      <c r="D39" s="11">
        <f t="shared" ref="D39:E39" si="15">D40</f>
        <v>61938.1</v>
      </c>
      <c r="E39" s="11">
        <f t="shared" si="15"/>
        <v>61938.1</v>
      </c>
    </row>
    <row r="40" spans="1:5">
      <c r="A40" s="36" t="s">
        <v>7</v>
      </c>
      <c r="B40" s="36"/>
      <c r="C40" s="7">
        <f>61500+438.1</f>
        <v>61938.1</v>
      </c>
      <c r="D40" s="7">
        <f>61500+438.1</f>
        <v>61938.1</v>
      </c>
      <c r="E40" s="7">
        <f>61500+438.1</f>
        <v>61938.1</v>
      </c>
    </row>
    <row r="41" spans="1:5" ht="78.75">
      <c r="A41" s="10" t="s">
        <v>84</v>
      </c>
      <c r="B41" s="24" t="s">
        <v>110</v>
      </c>
      <c r="C41" s="11">
        <f>SUM(C42:C43)</f>
        <v>880110.1</v>
      </c>
      <c r="D41" s="11">
        <f t="shared" ref="D41:E41" si="16">SUM(D42:D43)</f>
        <v>843455</v>
      </c>
      <c r="E41" s="11">
        <f t="shared" si="16"/>
        <v>837517.1</v>
      </c>
    </row>
    <row r="42" spans="1:5">
      <c r="A42" s="36" t="s">
        <v>6</v>
      </c>
      <c r="B42" s="36"/>
      <c r="C42" s="7">
        <f>C45+C47</f>
        <v>787458.1</v>
      </c>
      <c r="D42" s="7">
        <f t="shared" ref="D42:E42" si="17">D45+D47</f>
        <v>753803</v>
      </c>
      <c r="E42" s="7">
        <f t="shared" si="17"/>
        <v>747865.1</v>
      </c>
    </row>
    <row r="43" spans="1:5">
      <c r="A43" s="36" t="s">
        <v>7</v>
      </c>
      <c r="B43" s="36"/>
      <c r="C43" s="7">
        <f>C48+C50</f>
        <v>92651.999999999985</v>
      </c>
      <c r="D43" s="7">
        <f t="shared" ref="D43:E43" si="18">D48+D50</f>
        <v>89651.999999999985</v>
      </c>
      <c r="E43" s="7">
        <f t="shared" si="18"/>
        <v>89651.999999999985</v>
      </c>
    </row>
    <row r="44" spans="1:5" ht="126">
      <c r="A44" s="16" t="s">
        <v>85</v>
      </c>
      <c r="B44" s="24" t="s">
        <v>111</v>
      </c>
      <c r="C44" s="11">
        <f>C45</f>
        <v>737594</v>
      </c>
      <c r="D44" s="11">
        <f t="shared" ref="D44:E44" si="19">D45</f>
        <v>703938.9</v>
      </c>
      <c r="E44" s="11">
        <f t="shared" si="19"/>
        <v>698001</v>
      </c>
    </row>
    <row r="45" spans="1:5">
      <c r="A45" s="36" t="s">
        <v>6</v>
      </c>
      <c r="B45" s="36"/>
      <c r="C45" s="7">
        <v>737594</v>
      </c>
      <c r="D45" s="7">
        <v>703938.9</v>
      </c>
      <c r="E45" s="7">
        <v>698001</v>
      </c>
    </row>
    <row r="46" spans="1:5" ht="63">
      <c r="A46" s="16" t="s">
        <v>86</v>
      </c>
      <c r="B46" s="5" t="s">
        <v>16</v>
      </c>
      <c r="C46" s="11">
        <f>SUM(C47:C48)</f>
        <v>52207.299999999996</v>
      </c>
      <c r="D46" s="11">
        <f t="shared" ref="D46:E46" si="20">SUM(D47:D48)</f>
        <v>52207.299999999996</v>
      </c>
      <c r="E46" s="11">
        <f t="shared" si="20"/>
        <v>52207.299999999996</v>
      </c>
    </row>
    <row r="47" spans="1:5">
      <c r="A47" s="36" t="s">
        <v>6</v>
      </c>
      <c r="B47" s="36"/>
      <c r="C47" s="7">
        <v>49864.1</v>
      </c>
      <c r="D47" s="7">
        <v>49864.1</v>
      </c>
      <c r="E47" s="7">
        <v>49864.1</v>
      </c>
    </row>
    <row r="48" spans="1:5">
      <c r="A48" s="36" t="s">
        <v>7</v>
      </c>
      <c r="B48" s="36"/>
      <c r="C48" s="7">
        <v>2343.1999999999998</v>
      </c>
      <c r="D48" s="7">
        <v>2343.1999999999998</v>
      </c>
      <c r="E48" s="7">
        <v>2343.1999999999998</v>
      </c>
    </row>
    <row r="49" spans="1:5" ht="94.5">
      <c r="A49" s="16" t="s">
        <v>87</v>
      </c>
      <c r="B49" s="24" t="s">
        <v>112</v>
      </c>
      <c r="C49" s="11">
        <f>C50</f>
        <v>90308.799999999988</v>
      </c>
      <c r="D49" s="11">
        <f t="shared" ref="D49:E49" si="21">D50</f>
        <v>87308.799999999988</v>
      </c>
      <c r="E49" s="11">
        <f t="shared" si="21"/>
        <v>87308.799999999988</v>
      </c>
    </row>
    <row r="50" spans="1:5">
      <c r="A50" s="36" t="s">
        <v>7</v>
      </c>
      <c r="B50" s="36"/>
      <c r="C50" s="7">
        <f>87746.9+2561.9</f>
        <v>90308.799999999988</v>
      </c>
      <c r="D50" s="7">
        <f>85746.9+1561.9</f>
        <v>87308.799999999988</v>
      </c>
      <c r="E50" s="7">
        <f>85746.9+1561.9</f>
        <v>87308.799999999988</v>
      </c>
    </row>
    <row r="51" spans="1:5" ht="47.25">
      <c r="A51" s="10" t="s">
        <v>88</v>
      </c>
      <c r="B51" s="5" t="s">
        <v>17</v>
      </c>
      <c r="C51" s="11">
        <f>SUM(C52:C53)</f>
        <v>32089.1</v>
      </c>
      <c r="D51" s="11">
        <f t="shared" ref="D51:E51" si="22">SUM(D52:D53)</f>
        <v>29235</v>
      </c>
      <c r="E51" s="11">
        <f t="shared" si="22"/>
        <v>29235</v>
      </c>
    </row>
    <row r="52" spans="1:5">
      <c r="A52" s="36" t="s">
        <v>6</v>
      </c>
      <c r="B52" s="36"/>
      <c r="C52" s="7">
        <v>2883.3</v>
      </c>
      <c r="D52" s="7">
        <v>0</v>
      </c>
      <c r="E52" s="7">
        <v>0</v>
      </c>
    </row>
    <row r="53" spans="1:5">
      <c r="A53" s="36" t="s">
        <v>7</v>
      </c>
      <c r="B53" s="36"/>
      <c r="C53" s="7">
        <v>29205.8</v>
      </c>
      <c r="D53" s="7">
        <v>29235</v>
      </c>
      <c r="E53" s="7">
        <v>29235</v>
      </c>
    </row>
    <row r="54" spans="1:5" ht="78.75">
      <c r="A54" s="10" t="s">
        <v>89</v>
      </c>
      <c r="B54" s="5" t="s">
        <v>113</v>
      </c>
      <c r="C54" s="11">
        <f>C55</f>
        <v>21015</v>
      </c>
      <c r="D54" s="11">
        <f t="shared" ref="D54:E54" si="23">D55</f>
        <v>21015</v>
      </c>
      <c r="E54" s="11">
        <f t="shared" si="23"/>
        <v>21015</v>
      </c>
    </row>
    <row r="55" spans="1:5">
      <c r="A55" s="36" t="s">
        <v>7</v>
      </c>
      <c r="B55" s="36"/>
      <c r="C55" s="7">
        <v>21015</v>
      </c>
      <c r="D55" s="7">
        <v>21015</v>
      </c>
      <c r="E55" s="7">
        <v>21015</v>
      </c>
    </row>
    <row r="56" spans="1:5" ht="126">
      <c r="A56" s="10" t="s">
        <v>90</v>
      </c>
      <c r="B56" s="5" t="s">
        <v>18</v>
      </c>
      <c r="C56" s="11">
        <f>C57</f>
        <v>43500.3</v>
      </c>
      <c r="D56" s="11">
        <f t="shared" ref="D56:E56" si="24">D57</f>
        <v>43500.3</v>
      </c>
      <c r="E56" s="11">
        <f t="shared" si="24"/>
        <v>43500.3</v>
      </c>
    </row>
    <row r="57" spans="1:5">
      <c r="A57" s="36" t="s">
        <v>6</v>
      </c>
      <c r="B57" s="36"/>
      <c r="C57" s="7">
        <v>43500.3</v>
      </c>
      <c r="D57" s="7">
        <v>43500.3</v>
      </c>
      <c r="E57" s="7">
        <v>43500.3</v>
      </c>
    </row>
    <row r="58" spans="1:5" ht="189">
      <c r="A58" s="10" t="s">
        <v>91</v>
      </c>
      <c r="B58" s="5" t="s">
        <v>19</v>
      </c>
      <c r="C58" s="11">
        <f>C59</f>
        <v>22422.1</v>
      </c>
      <c r="D58" s="11">
        <f t="shared" ref="D58:E60" si="25">D59</f>
        <v>22422.1</v>
      </c>
      <c r="E58" s="11">
        <f t="shared" si="25"/>
        <v>22422.1</v>
      </c>
    </row>
    <row r="59" spans="1:5">
      <c r="A59" s="36" t="s">
        <v>6</v>
      </c>
      <c r="B59" s="36"/>
      <c r="C59" s="7">
        <v>22422.1</v>
      </c>
      <c r="D59" s="7">
        <v>22422.1</v>
      </c>
      <c r="E59" s="7">
        <v>22422.1</v>
      </c>
    </row>
    <row r="60" spans="1:5" ht="157.5">
      <c r="A60" s="10" t="s">
        <v>92</v>
      </c>
      <c r="B60" s="5" t="s">
        <v>20</v>
      </c>
      <c r="C60" s="11">
        <f>C61</f>
        <v>9540</v>
      </c>
      <c r="D60" s="11">
        <f t="shared" si="25"/>
        <v>9540</v>
      </c>
      <c r="E60" s="11">
        <f t="shared" si="25"/>
        <v>9540</v>
      </c>
    </row>
    <row r="61" spans="1:5">
      <c r="A61" s="36" t="s">
        <v>6</v>
      </c>
      <c r="B61" s="36"/>
      <c r="C61" s="7">
        <v>9540</v>
      </c>
      <c r="D61" s="7">
        <v>9540</v>
      </c>
      <c r="E61" s="7">
        <v>9540</v>
      </c>
    </row>
    <row r="62" spans="1:5" ht="173.25">
      <c r="A62" s="10" t="s">
        <v>93</v>
      </c>
      <c r="B62" s="5" t="s">
        <v>21</v>
      </c>
      <c r="C62" s="11">
        <f>C63</f>
        <v>506.9</v>
      </c>
      <c r="D62" s="11">
        <f t="shared" ref="D62:E62" si="26">D63</f>
        <v>506.9</v>
      </c>
      <c r="E62" s="11">
        <f t="shared" si="26"/>
        <v>506.9</v>
      </c>
    </row>
    <row r="63" spans="1:5">
      <c r="A63" s="36" t="s">
        <v>6</v>
      </c>
      <c r="B63" s="36"/>
      <c r="C63" s="7">
        <v>506.9</v>
      </c>
      <c r="D63" s="7">
        <v>506.9</v>
      </c>
      <c r="E63" s="7">
        <v>506.9</v>
      </c>
    </row>
    <row r="64" spans="1:5" ht="157.5">
      <c r="A64" s="10" t="s">
        <v>94</v>
      </c>
      <c r="B64" s="5" t="s">
        <v>44</v>
      </c>
      <c r="C64" s="11">
        <f>C65</f>
        <v>887</v>
      </c>
      <c r="D64" s="11">
        <f t="shared" ref="D64:E64" si="27">D65</f>
        <v>887</v>
      </c>
      <c r="E64" s="11">
        <f t="shared" si="27"/>
        <v>887</v>
      </c>
    </row>
    <row r="65" spans="1:5">
      <c r="A65" s="36" t="s">
        <v>6</v>
      </c>
      <c r="B65" s="36"/>
      <c r="C65" s="7">
        <v>887</v>
      </c>
      <c r="D65" s="7">
        <v>887</v>
      </c>
      <c r="E65" s="7">
        <v>887</v>
      </c>
    </row>
    <row r="66" spans="1:5" ht="78.75">
      <c r="A66" s="8" t="s">
        <v>51</v>
      </c>
      <c r="B66" s="25" t="s">
        <v>95</v>
      </c>
      <c r="C66" s="9">
        <f>C67</f>
        <v>32272</v>
      </c>
      <c r="D66" s="9">
        <f t="shared" ref="D66:E66" si="28">D67</f>
        <v>32272</v>
      </c>
      <c r="E66" s="9">
        <f t="shared" si="28"/>
        <v>32272</v>
      </c>
    </row>
    <row r="67" spans="1:5">
      <c r="A67" s="36" t="s">
        <v>6</v>
      </c>
      <c r="B67" s="36"/>
      <c r="C67" s="7">
        <f>C69</f>
        <v>32272</v>
      </c>
      <c r="D67" s="7">
        <f t="shared" ref="D67:E67" si="29">D69</f>
        <v>32272</v>
      </c>
      <c r="E67" s="7">
        <f t="shared" si="29"/>
        <v>32272</v>
      </c>
    </row>
    <row r="68" spans="1:5" ht="94.5">
      <c r="A68" s="10" t="s">
        <v>58</v>
      </c>
      <c r="B68" s="5" t="s">
        <v>22</v>
      </c>
      <c r="C68" s="11">
        <f>C69</f>
        <v>32272</v>
      </c>
      <c r="D68" s="11">
        <f t="shared" ref="D68:E68" si="30">D69</f>
        <v>32272</v>
      </c>
      <c r="E68" s="11">
        <f t="shared" si="30"/>
        <v>32272</v>
      </c>
    </row>
    <row r="69" spans="1:5">
      <c r="A69" s="36" t="s">
        <v>6</v>
      </c>
      <c r="B69" s="36"/>
      <c r="C69" s="7">
        <v>32272</v>
      </c>
      <c r="D69" s="7">
        <v>32272</v>
      </c>
      <c r="E69" s="7">
        <v>32272</v>
      </c>
    </row>
    <row r="70" spans="1:5" ht="47.25">
      <c r="A70" s="8" t="s">
        <v>52</v>
      </c>
      <c r="B70" s="25" t="s">
        <v>96</v>
      </c>
      <c r="C70" s="9">
        <f>C71</f>
        <v>7421</v>
      </c>
      <c r="D70" s="9">
        <f t="shared" ref="D70:E70" si="31">D71</f>
        <v>2000</v>
      </c>
      <c r="E70" s="9">
        <f t="shared" si="31"/>
        <v>2000</v>
      </c>
    </row>
    <row r="71" spans="1:5">
      <c r="A71" s="36" t="s">
        <v>7</v>
      </c>
      <c r="B71" s="36"/>
      <c r="C71" s="7">
        <v>7421</v>
      </c>
      <c r="D71" s="7">
        <v>2000</v>
      </c>
      <c r="E71" s="7">
        <v>2000</v>
      </c>
    </row>
    <row r="72" spans="1:5" ht="47.25">
      <c r="A72" s="8" t="s">
        <v>59</v>
      </c>
      <c r="B72" s="25" t="s">
        <v>97</v>
      </c>
      <c r="C72" s="9">
        <f>C73</f>
        <v>4431</v>
      </c>
      <c r="D72" s="9">
        <f t="shared" ref="D72:E72" si="32">D73</f>
        <v>3898.4</v>
      </c>
      <c r="E72" s="9">
        <f t="shared" si="32"/>
        <v>10000</v>
      </c>
    </row>
    <row r="73" spans="1:5">
      <c r="A73" s="36" t="s">
        <v>7</v>
      </c>
      <c r="B73" s="36"/>
      <c r="C73" s="7">
        <f>1431+3000</f>
        <v>4431</v>
      </c>
      <c r="D73" s="7">
        <v>3898.4</v>
      </c>
      <c r="E73" s="7">
        <v>10000</v>
      </c>
    </row>
    <row r="74" spans="1:5" ht="63">
      <c r="A74" s="39" t="s">
        <v>23</v>
      </c>
      <c r="B74" s="18" t="s">
        <v>100</v>
      </c>
      <c r="C74" s="37">
        <f>C77+C76</f>
        <v>64951</v>
      </c>
      <c r="D74" s="37">
        <f t="shared" ref="D74:E74" si="33">D77+D76</f>
        <v>64991.4</v>
      </c>
      <c r="E74" s="37">
        <f t="shared" si="33"/>
        <v>69986.2</v>
      </c>
    </row>
    <row r="75" spans="1:5">
      <c r="A75" s="39"/>
      <c r="B75" s="26" t="s">
        <v>4</v>
      </c>
      <c r="C75" s="37"/>
      <c r="D75" s="37"/>
      <c r="E75" s="37"/>
    </row>
    <row r="76" spans="1:5">
      <c r="A76" s="27" t="s">
        <v>5</v>
      </c>
      <c r="B76" s="27"/>
      <c r="C76" s="7">
        <f>C83</f>
        <v>2780.2</v>
      </c>
      <c r="D76" s="7">
        <f t="shared" ref="D76:E76" si="34">D83</f>
        <v>2224.1</v>
      </c>
      <c r="E76" s="7">
        <f t="shared" si="34"/>
        <v>2224.1</v>
      </c>
    </row>
    <row r="77" spans="1:5">
      <c r="A77" s="38" t="s">
        <v>6</v>
      </c>
      <c r="B77" s="38"/>
      <c r="C77" s="19">
        <f>C79+C81+C84</f>
        <v>62170.8</v>
      </c>
      <c r="D77" s="19">
        <f t="shared" ref="D77:E77" si="35">D79+D81+D84</f>
        <v>62767.3</v>
      </c>
      <c r="E77" s="19">
        <f t="shared" si="35"/>
        <v>67762.099999999991</v>
      </c>
    </row>
    <row r="78" spans="1:5" ht="94.5">
      <c r="A78" s="20" t="s">
        <v>60</v>
      </c>
      <c r="B78" s="26" t="s">
        <v>24</v>
      </c>
      <c r="C78" s="21">
        <f>C79</f>
        <v>45260.800000000003</v>
      </c>
      <c r="D78" s="21">
        <f t="shared" ref="D78:E78" si="36">D79</f>
        <v>49564.3</v>
      </c>
      <c r="E78" s="21">
        <f t="shared" si="36"/>
        <v>54559.1</v>
      </c>
    </row>
    <row r="79" spans="1:5">
      <c r="A79" s="35" t="s">
        <v>6</v>
      </c>
      <c r="B79" s="35"/>
      <c r="C79" s="22">
        <v>45260.800000000003</v>
      </c>
      <c r="D79" s="1">
        <v>49564.3</v>
      </c>
      <c r="E79" s="1">
        <v>54559.1</v>
      </c>
    </row>
    <row r="80" spans="1:5" ht="94.5">
      <c r="A80" s="20" t="s">
        <v>61</v>
      </c>
      <c r="B80" s="26" t="s">
        <v>80</v>
      </c>
      <c r="C80" s="21">
        <f>C81</f>
        <v>228.7</v>
      </c>
      <c r="D80" s="21">
        <f t="shared" ref="D80:E80" si="37">D81</f>
        <v>228.7</v>
      </c>
      <c r="E80" s="21">
        <f t="shared" si="37"/>
        <v>228.7</v>
      </c>
    </row>
    <row r="81" spans="1:5">
      <c r="A81" s="35" t="s">
        <v>6</v>
      </c>
      <c r="B81" s="35"/>
      <c r="C81" s="1">
        <v>228.7</v>
      </c>
      <c r="D81" s="1">
        <v>228.7</v>
      </c>
      <c r="E81" s="1">
        <v>228.7</v>
      </c>
    </row>
    <row r="82" spans="1:5" ht="78.75">
      <c r="A82" s="20" t="s">
        <v>62</v>
      </c>
      <c r="B82" s="26" t="s">
        <v>81</v>
      </c>
      <c r="C82" s="21">
        <f>C84+C83</f>
        <v>19461.5</v>
      </c>
      <c r="D82" s="21">
        <f t="shared" ref="D82:E82" si="38">D84+D83</f>
        <v>15198.4</v>
      </c>
      <c r="E82" s="21">
        <f t="shared" si="38"/>
        <v>15198.4</v>
      </c>
    </row>
    <row r="83" spans="1:5">
      <c r="A83" s="27" t="s">
        <v>5</v>
      </c>
      <c r="B83" s="27"/>
      <c r="C83" s="22">
        <v>2780.2</v>
      </c>
      <c r="D83" s="1">
        <v>2224.1</v>
      </c>
      <c r="E83" s="1">
        <v>2224.1</v>
      </c>
    </row>
    <row r="84" spans="1:5">
      <c r="A84" s="35" t="s">
        <v>6</v>
      </c>
      <c r="B84" s="35"/>
      <c r="C84" s="15">
        <v>16681.3</v>
      </c>
      <c r="D84" s="15">
        <v>12974.3</v>
      </c>
      <c r="E84" s="15">
        <v>12974.3</v>
      </c>
    </row>
    <row r="85" spans="1:5" ht="63">
      <c r="A85" s="39" t="s">
        <v>25</v>
      </c>
      <c r="B85" s="18" t="s">
        <v>101</v>
      </c>
      <c r="C85" s="37">
        <f>SUM(C87:C89)</f>
        <v>215075.90000000002</v>
      </c>
      <c r="D85" s="37">
        <f t="shared" ref="D85:E85" si="39">SUM(D87:D89)</f>
        <v>201426.5</v>
      </c>
      <c r="E85" s="37">
        <f t="shared" si="39"/>
        <v>200431.4</v>
      </c>
    </row>
    <row r="86" spans="1:5">
      <c r="A86" s="39"/>
      <c r="B86" s="26" t="s">
        <v>26</v>
      </c>
      <c r="C86" s="37"/>
      <c r="D86" s="37"/>
      <c r="E86" s="37"/>
    </row>
    <row r="87" spans="1:5">
      <c r="A87" s="27" t="s">
        <v>5</v>
      </c>
      <c r="B87" s="27"/>
      <c r="C87" s="7">
        <f>C91</f>
        <v>11.5</v>
      </c>
      <c r="D87" s="7">
        <f t="shared" ref="D87:E88" si="40">D91</f>
        <v>11.5</v>
      </c>
      <c r="E87" s="7">
        <f t="shared" si="40"/>
        <v>11.5</v>
      </c>
    </row>
    <row r="88" spans="1:5">
      <c r="A88" s="38" t="s">
        <v>6</v>
      </c>
      <c r="B88" s="38"/>
      <c r="C88" s="19">
        <f>C92</f>
        <v>52002.2</v>
      </c>
      <c r="D88" s="19">
        <f t="shared" si="40"/>
        <v>1498.4</v>
      </c>
      <c r="E88" s="19">
        <f t="shared" si="40"/>
        <v>652.5</v>
      </c>
    </row>
    <row r="89" spans="1:5">
      <c r="A89" s="38" t="s">
        <v>7</v>
      </c>
      <c r="B89" s="38"/>
      <c r="C89" s="19">
        <f>C93+C95</f>
        <v>163062.20000000001</v>
      </c>
      <c r="D89" s="19">
        <f t="shared" ref="D89:E89" si="41">D93+D95</f>
        <v>199916.6</v>
      </c>
      <c r="E89" s="19">
        <f t="shared" si="41"/>
        <v>199767.4</v>
      </c>
    </row>
    <row r="90" spans="1:5" ht="63">
      <c r="A90" s="20" t="s">
        <v>63</v>
      </c>
      <c r="B90" s="26" t="s">
        <v>27</v>
      </c>
      <c r="C90" s="21">
        <f>SUM(C91:C93)</f>
        <v>214825.90000000002</v>
      </c>
      <c r="D90" s="21">
        <f t="shared" ref="D90:E90" si="42">SUM(D91:D93)</f>
        <v>201426.5</v>
      </c>
      <c r="E90" s="21">
        <f t="shared" si="42"/>
        <v>200431.4</v>
      </c>
    </row>
    <row r="91" spans="1:5">
      <c r="A91" s="27" t="s">
        <v>5</v>
      </c>
      <c r="B91" s="27"/>
      <c r="C91" s="7">
        <v>11.5</v>
      </c>
      <c r="D91" s="7">
        <v>11.5</v>
      </c>
      <c r="E91" s="7">
        <v>11.5</v>
      </c>
    </row>
    <row r="92" spans="1:5">
      <c r="A92" s="38" t="s">
        <v>6</v>
      </c>
      <c r="B92" s="38"/>
      <c r="C92" s="15">
        <v>52002.2</v>
      </c>
      <c r="D92" s="15">
        <v>1498.4</v>
      </c>
      <c r="E92" s="15">
        <v>652.5</v>
      </c>
    </row>
    <row r="93" spans="1:5">
      <c r="A93" s="38" t="s">
        <v>7</v>
      </c>
      <c r="B93" s="38"/>
      <c r="C93" s="15">
        <v>162812.20000000001</v>
      </c>
      <c r="D93" s="19">
        <v>199916.6</v>
      </c>
      <c r="E93" s="19">
        <v>199767.4</v>
      </c>
    </row>
    <row r="94" spans="1:5" ht="31.5">
      <c r="A94" s="20" t="s">
        <v>64</v>
      </c>
      <c r="B94" s="26" t="s">
        <v>28</v>
      </c>
      <c r="C94" s="21">
        <f>C95</f>
        <v>250</v>
      </c>
      <c r="D94" s="21">
        <f t="shared" ref="D94:E94" si="43">D95</f>
        <v>0</v>
      </c>
      <c r="E94" s="21">
        <f t="shared" si="43"/>
        <v>0</v>
      </c>
    </row>
    <row r="95" spans="1:5">
      <c r="A95" s="35" t="s">
        <v>7</v>
      </c>
      <c r="B95" s="35"/>
      <c r="C95" s="15">
        <v>250</v>
      </c>
      <c r="D95" s="15">
        <v>0</v>
      </c>
      <c r="E95" s="15">
        <v>0</v>
      </c>
    </row>
    <row r="96" spans="1:5" ht="63">
      <c r="A96" s="39" t="s">
        <v>29</v>
      </c>
      <c r="B96" s="18" t="s">
        <v>105</v>
      </c>
      <c r="C96" s="37">
        <f>SUM(C98:C99)</f>
        <v>100806.3</v>
      </c>
      <c r="D96" s="37">
        <f t="shared" ref="D96:E96" si="44">SUM(D98:D99)</f>
        <v>50706.3</v>
      </c>
      <c r="E96" s="37">
        <f t="shared" si="44"/>
        <v>50706.3</v>
      </c>
    </row>
    <row r="97" spans="1:5">
      <c r="A97" s="39"/>
      <c r="B97" s="26" t="s">
        <v>4</v>
      </c>
      <c r="C97" s="37"/>
      <c r="D97" s="37"/>
      <c r="E97" s="37"/>
    </row>
    <row r="98" spans="1:5">
      <c r="A98" s="38" t="s">
        <v>6</v>
      </c>
      <c r="B98" s="38"/>
      <c r="C98" s="23">
        <f>C101</f>
        <v>671</v>
      </c>
      <c r="D98" s="23">
        <f t="shared" ref="D98:E98" si="45">D101</f>
        <v>671</v>
      </c>
      <c r="E98" s="23">
        <f t="shared" si="45"/>
        <v>671</v>
      </c>
    </row>
    <row r="99" spans="1:5">
      <c r="A99" s="38" t="s">
        <v>7</v>
      </c>
      <c r="B99" s="38"/>
      <c r="C99" s="23">
        <f>C102+C104</f>
        <v>100135.3</v>
      </c>
      <c r="D99" s="23">
        <f>D102+D104</f>
        <v>50035.3</v>
      </c>
      <c r="E99" s="23">
        <f>E102+E104</f>
        <v>50035.3</v>
      </c>
    </row>
    <row r="100" spans="1:5" ht="63">
      <c r="A100" s="20" t="s">
        <v>65</v>
      </c>
      <c r="B100" s="26" t="s">
        <v>30</v>
      </c>
      <c r="C100" s="21">
        <f>SUM(C101:C102)</f>
        <v>100706.3</v>
      </c>
      <c r="D100" s="21">
        <f t="shared" ref="D100:E100" si="46">SUM(D101:D102)</f>
        <v>50706.3</v>
      </c>
      <c r="E100" s="21">
        <f t="shared" si="46"/>
        <v>50706.3</v>
      </c>
    </row>
    <row r="101" spans="1:5">
      <c r="A101" s="38" t="s">
        <v>6</v>
      </c>
      <c r="B101" s="38"/>
      <c r="C101" s="1">
        <v>671</v>
      </c>
      <c r="D101" s="1">
        <v>671</v>
      </c>
      <c r="E101" s="1">
        <v>671</v>
      </c>
    </row>
    <row r="102" spans="1:5">
      <c r="A102" s="38" t="s">
        <v>7</v>
      </c>
      <c r="B102" s="38"/>
      <c r="C102" s="15">
        <v>100035.3</v>
      </c>
      <c r="D102" s="15">
        <v>50035.3</v>
      </c>
      <c r="E102" s="15">
        <v>50035.3</v>
      </c>
    </row>
    <row r="103" spans="1:5" ht="47.25">
      <c r="A103" s="20" t="s">
        <v>66</v>
      </c>
      <c r="B103" s="26" t="s">
        <v>77</v>
      </c>
      <c r="C103" s="21">
        <f>SUM(C104:C104)</f>
        <v>100</v>
      </c>
      <c r="D103" s="21">
        <f>SUM(D104:D104)</f>
        <v>0</v>
      </c>
      <c r="E103" s="21">
        <f>SUM(E104:E104)</f>
        <v>0</v>
      </c>
    </row>
    <row r="104" spans="1:5">
      <c r="A104" s="38" t="s">
        <v>7</v>
      </c>
      <c r="B104" s="38"/>
      <c r="C104" s="1">
        <v>100</v>
      </c>
      <c r="D104" s="1">
        <v>0</v>
      </c>
      <c r="E104" s="1">
        <v>0</v>
      </c>
    </row>
    <row r="105" spans="1:5" ht="78.75">
      <c r="A105" s="39" t="s">
        <v>31</v>
      </c>
      <c r="B105" s="18" t="s">
        <v>102</v>
      </c>
      <c r="C105" s="37">
        <f>C108+C107</f>
        <v>34808.800000000003</v>
      </c>
      <c r="D105" s="37">
        <f t="shared" ref="D105:E105" si="47">D108+D107</f>
        <v>34141</v>
      </c>
      <c r="E105" s="37">
        <f t="shared" si="47"/>
        <v>34170.400000000001</v>
      </c>
    </row>
    <row r="106" spans="1:5">
      <c r="A106" s="39"/>
      <c r="B106" s="26" t="s">
        <v>4</v>
      </c>
      <c r="C106" s="37"/>
      <c r="D106" s="37"/>
      <c r="E106" s="37"/>
    </row>
    <row r="107" spans="1:5">
      <c r="A107" s="38" t="s">
        <v>6</v>
      </c>
      <c r="B107" s="38"/>
      <c r="C107" s="15">
        <f>C118+C121+C124</f>
        <v>4464.0999999999995</v>
      </c>
      <c r="D107" s="15">
        <f t="shared" ref="D107:E107" si="48">D118+D121+D124</f>
        <v>4496.3</v>
      </c>
      <c r="E107" s="15">
        <f t="shared" si="48"/>
        <v>4525.7</v>
      </c>
    </row>
    <row r="108" spans="1:5">
      <c r="A108" s="38" t="s">
        <v>7</v>
      </c>
      <c r="B108" s="38"/>
      <c r="C108" s="15">
        <f>C110+C112+C114+C116+C119+C122+C125</f>
        <v>30344.7</v>
      </c>
      <c r="D108" s="15">
        <f t="shared" ref="D108:E108" si="49">D110+D112+D114+D116+D119+D122+D125</f>
        <v>29644.7</v>
      </c>
      <c r="E108" s="15">
        <f t="shared" si="49"/>
        <v>29644.7</v>
      </c>
    </row>
    <row r="109" spans="1:5" ht="47.25">
      <c r="A109" s="20" t="s">
        <v>67</v>
      </c>
      <c r="B109" s="26" t="s">
        <v>32</v>
      </c>
      <c r="C109" s="21">
        <f>C110</f>
        <v>949</v>
      </c>
      <c r="D109" s="21">
        <f t="shared" ref="D109:E109" si="50">D110</f>
        <v>749</v>
      </c>
      <c r="E109" s="21">
        <f t="shared" si="50"/>
        <v>749</v>
      </c>
    </row>
    <row r="110" spans="1:5">
      <c r="A110" s="35" t="s">
        <v>7</v>
      </c>
      <c r="B110" s="35"/>
      <c r="C110" s="15">
        <v>949</v>
      </c>
      <c r="D110" s="15">
        <v>749</v>
      </c>
      <c r="E110" s="15">
        <v>749</v>
      </c>
    </row>
    <row r="111" spans="1:5" ht="31.5">
      <c r="A111" s="20" t="s">
        <v>68</v>
      </c>
      <c r="B111" s="26" t="s">
        <v>34</v>
      </c>
      <c r="C111" s="21">
        <f>C112</f>
        <v>51</v>
      </c>
      <c r="D111" s="21">
        <f t="shared" ref="D111:E111" si="51">D112</f>
        <v>51</v>
      </c>
      <c r="E111" s="21">
        <f t="shared" si="51"/>
        <v>51</v>
      </c>
    </row>
    <row r="112" spans="1:5">
      <c r="A112" s="35" t="s">
        <v>7</v>
      </c>
      <c r="B112" s="35"/>
      <c r="C112" s="15">
        <v>51</v>
      </c>
      <c r="D112" s="15">
        <v>51</v>
      </c>
      <c r="E112" s="15">
        <v>51</v>
      </c>
    </row>
    <row r="113" spans="1:5" ht="47.25">
      <c r="A113" s="20" t="s">
        <v>69</v>
      </c>
      <c r="B113" s="26" t="s">
        <v>33</v>
      </c>
      <c r="C113" s="21">
        <f>C114</f>
        <v>200</v>
      </c>
      <c r="D113" s="21">
        <f t="shared" ref="D113:E113" si="52">D114</f>
        <v>200</v>
      </c>
      <c r="E113" s="21">
        <f t="shared" si="52"/>
        <v>200</v>
      </c>
    </row>
    <row r="114" spans="1:5">
      <c r="A114" s="35" t="s">
        <v>7</v>
      </c>
      <c r="B114" s="35"/>
      <c r="C114" s="15">
        <v>200</v>
      </c>
      <c r="D114" s="15">
        <v>200</v>
      </c>
      <c r="E114" s="15">
        <v>200</v>
      </c>
    </row>
    <row r="115" spans="1:5" ht="47.25">
      <c r="A115" s="20" t="s">
        <v>70</v>
      </c>
      <c r="B115" s="26" t="s">
        <v>35</v>
      </c>
      <c r="C115" s="21">
        <f>C116</f>
        <v>25000</v>
      </c>
      <c r="D115" s="21">
        <f t="shared" ref="D115:E115" si="53">D116</f>
        <v>24500</v>
      </c>
      <c r="E115" s="21">
        <f t="shared" si="53"/>
        <v>24500</v>
      </c>
    </row>
    <row r="116" spans="1:5">
      <c r="A116" s="35" t="s">
        <v>7</v>
      </c>
      <c r="B116" s="35"/>
      <c r="C116" s="1">
        <v>25000</v>
      </c>
      <c r="D116" s="1">
        <v>24500</v>
      </c>
      <c r="E116" s="1">
        <v>24500</v>
      </c>
    </row>
    <row r="117" spans="1:5" ht="126">
      <c r="A117" s="20" t="s">
        <v>71</v>
      </c>
      <c r="B117" s="26" t="s">
        <v>36</v>
      </c>
      <c r="C117" s="21">
        <f>C118+C119</f>
        <v>5305.7</v>
      </c>
      <c r="D117" s="21">
        <f t="shared" ref="D117:E117" si="54">D118+D119</f>
        <v>5305.7</v>
      </c>
      <c r="E117" s="21">
        <f t="shared" si="54"/>
        <v>5305.7</v>
      </c>
    </row>
    <row r="118" spans="1:5">
      <c r="A118" s="38" t="s">
        <v>6</v>
      </c>
      <c r="B118" s="38"/>
      <c r="C118" s="15">
        <v>3614.7</v>
      </c>
      <c r="D118" s="15">
        <v>3614.7</v>
      </c>
      <c r="E118" s="15">
        <v>3614.7</v>
      </c>
    </row>
    <row r="119" spans="1:5">
      <c r="A119" s="35" t="s">
        <v>7</v>
      </c>
      <c r="B119" s="35"/>
      <c r="C119" s="15">
        <v>1691</v>
      </c>
      <c r="D119" s="15">
        <v>1691</v>
      </c>
      <c r="E119" s="15">
        <v>1691</v>
      </c>
    </row>
    <row r="120" spans="1:5" ht="78.75">
      <c r="A120" s="20" t="s">
        <v>72</v>
      </c>
      <c r="B120" s="26" t="s">
        <v>37</v>
      </c>
      <c r="C120" s="21">
        <f>C121+C122</f>
        <v>2652.4</v>
      </c>
      <c r="D120" s="21">
        <f t="shared" ref="D120:E120" si="55">D121+D122</f>
        <v>2684.6</v>
      </c>
      <c r="E120" s="21">
        <f t="shared" si="55"/>
        <v>2714</v>
      </c>
    </row>
    <row r="121" spans="1:5">
      <c r="A121" s="38" t="s">
        <v>6</v>
      </c>
      <c r="B121" s="38"/>
      <c r="C121" s="15">
        <v>596.4</v>
      </c>
      <c r="D121" s="15">
        <v>628.6</v>
      </c>
      <c r="E121" s="15">
        <v>658</v>
      </c>
    </row>
    <row r="122" spans="1:5">
      <c r="A122" s="35" t="s">
        <v>7</v>
      </c>
      <c r="B122" s="35"/>
      <c r="C122" s="15">
        <v>2056</v>
      </c>
      <c r="D122" s="15">
        <v>2056</v>
      </c>
      <c r="E122" s="15">
        <v>2056</v>
      </c>
    </row>
    <row r="123" spans="1:5" ht="78.75">
      <c r="A123" s="20" t="s">
        <v>73</v>
      </c>
      <c r="B123" s="26" t="s">
        <v>79</v>
      </c>
      <c r="C123" s="21">
        <f>C124+C125</f>
        <v>650.70000000000005</v>
      </c>
      <c r="D123" s="21">
        <f t="shared" ref="D123:E123" si="56">D124+D125</f>
        <v>650.70000000000005</v>
      </c>
      <c r="E123" s="21">
        <f t="shared" si="56"/>
        <v>650.70000000000005</v>
      </c>
    </row>
    <row r="124" spans="1:5">
      <c r="A124" s="38" t="s">
        <v>6</v>
      </c>
      <c r="B124" s="38"/>
      <c r="C124" s="15">
        <v>253</v>
      </c>
      <c r="D124" s="15">
        <v>253</v>
      </c>
      <c r="E124" s="15">
        <v>253</v>
      </c>
    </row>
    <row r="125" spans="1:5">
      <c r="A125" s="35" t="s">
        <v>7</v>
      </c>
      <c r="B125" s="35"/>
      <c r="C125" s="15">
        <v>397.7</v>
      </c>
      <c r="D125" s="15">
        <v>397.7</v>
      </c>
      <c r="E125" s="15">
        <v>397.7</v>
      </c>
    </row>
    <row r="126" spans="1:5" ht="63">
      <c r="A126" s="39" t="s">
        <v>38</v>
      </c>
      <c r="B126" s="18" t="s">
        <v>106</v>
      </c>
      <c r="C126" s="37">
        <f>SUM(C128:C130)</f>
        <v>51283.599999999991</v>
      </c>
      <c r="D126" s="37">
        <f t="shared" ref="D126:E126" si="57">SUM(D128:D130)</f>
        <v>31107.3</v>
      </c>
      <c r="E126" s="37">
        <f t="shared" si="57"/>
        <v>32568.600000000002</v>
      </c>
    </row>
    <row r="127" spans="1:5">
      <c r="A127" s="39"/>
      <c r="B127" s="26" t="s">
        <v>4</v>
      </c>
      <c r="C127" s="37"/>
      <c r="D127" s="37"/>
      <c r="E127" s="37"/>
    </row>
    <row r="128" spans="1:5">
      <c r="A128" s="38" t="s">
        <v>39</v>
      </c>
      <c r="B128" s="38"/>
      <c r="C128" s="15">
        <f>C136+C132</f>
        <v>2714.2</v>
      </c>
      <c r="D128" s="15">
        <f t="shared" ref="D128:E128" si="58">D136+D132</f>
        <v>0</v>
      </c>
      <c r="E128" s="15">
        <f t="shared" si="58"/>
        <v>0</v>
      </c>
    </row>
    <row r="129" spans="1:5">
      <c r="A129" s="38" t="s">
        <v>6</v>
      </c>
      <c r="B129" s="38"/>
      <c r="C129" s="15">
        <f>C133+C137+C139</f>
        <v>43687.199999999997</v>
      </c>
      <c r="D129" s="15">
        <f>D133+D137+D139</f>
        <v>28197.8</v>
      </c>
      <c r="E129" s="15">
        <f>E133+E137+E139</f>
        <v>29498.400000000001</v>
      </c>
    </row>
    <row r="130" spans="1:5">
      <c r="A130" s="38" t="s">
        <v>7</v>
      </c>
      <c r="B130" s="38"/>
      <c r="C130" s="15">
        <f>C134+C140</f>
        <v>4882.2</v>
      </c>
      <c r="D130" s="15">
        <f>D134+D140</f>
        <v>2909.5</v>
      </c>
      <c r="E130" s="15">
        <f>E134+E140</f>
        <v>3070.2</v>
      </c>
    </row>
    <row r="131" spans="1:5" ht="78.75">
      <c r="A131" s="20" t="s">
        <v>74</v>
      </c>
      <c r="B131" s="26" t="s">
        <v>103</v>
      </c>
      <c r="C131" s="21">
        <f>SUM(C132:C134)</f>
        <v>8905.1999999999989</v>
      </c>
      <c r="D131" s="21">
        <f t="shared" ref="D131:E131" si="59">SUM(D132:D134)</f>
        <v>7663.0999999999995</v>
      </c>
      <c r="E131" s="21">
        <f t="shared" si="59"/>
        <v>7663.0999999999995</v>
      </c>
    </row>
    <row r="132" spans="1:5">
      <c r="A132" s="38" t="s">
        <v>39</v>
      </c>
      <c r="B132" s="38"/>
      <c r="C132" s="1">
        <v>1149.0999999999999</v>
      </c>
      <c r="D132" s="1">
        <v>0</v>
      </c>
      <c r="E132" s="1">
        <v>0</v>
      </c>
    </row>
    <row r="133" spans="1:5">
      <c r="A133" s="38" t="s">
        <v>40</v>
      </c>
      <c r="B133" s="38"/>
      <c r="C133" s="1">
        <v>7310.8</v>
      </c>
      <c r="D133" s="1">
        <v>7279.9</v>
      </c>
      <c r="E133" s="1">
        <v>7279.9</v>
      </c>
    </row>
    <row r="134" spans="1:5">
      <c r="A134" s="38" t="s">
        <v>7</v>
      </c>
      <c r="B134" s="38"/>
      <c r="C134" s="1">
        <v>445.3</v>
      </c>
      <c r="D134" s="1">
        <v>383.2</v>
      </c>
      <c r="E134" s="1">
        <v>383.2</v>
      </c>
    </row>
    <row r="135" spans="1:5" ht="63">
      <c r="A135" s="20" t="s">
        <v>75</v>
      </c>
      <c r="B135" s="26" t="s">
        <v>41</v>
      </c>
      <c r="C135" s="21">
        <f>SUM(C136:C137)</f>
        <v>2043.3999999999999</v>
      </c>
      <c r="D135" s="21">
        <f t="shared" ref="D135:E135" si="60">SUM(D136:D137)</f>
        <v>478.3</v>
      </c>
      <c r="E135" s="21">
        <f t="shared" si="60"/>
        <v>478.3</v>
      </c>
    </row>
    <row r="136" spans="1:5">
      <c r="A136" s="38" t="s">
        <v>39</v>
      </c>
      <c r="B136" s="38"/>
      <c r="C136" s="1">
        <v>1565.1</v>
      </c>
      <c r="D136" s="1">
        <v>0</v>
      </c>
      <c r="E136" s="1">
        <v>0</v>
      </c>
    </row>
    <row r="137" spans="1:5">
      <c r="A137" s="38" t="s">
        <v>6</v>
      </c>
      <c r="B137" s="38"/>
      <c r="C137" s="1">
        <v>478.3</v>
      </c>
      <c r="D137" s="1">
        <v>478.3</v>
      </c>
      <c r="E137" s="1">
        <v>478.3</v>
      </c>
    </row>
    <row r="138" spans="1:5" ht="47.25">
      <c r="A138" s="20" t="s">
        <v>76</v>
      </c>
      <c r="B138" s="26" t="s">
        <v>42</v>
      </c>
      <c r="C138" s="21">
        <f>SUM(C139:C140)</f>
        <v>40335</v>
      </c>
      <c r="D138" s="21">
        <f t="shared" ref="D138:E138" si="61">SUM(D139:D140)</f>
        <v>22965.899999999998</v>
      </c>
      <c r="E138" s="21">
        <f t="shared" si="61"/>
        <v>24427.200000000001</v>
      </c>
    </row>
    <row r="139" spans="1:5">
      <c r="A139" s="38" t="s">
        <v>6</v>
      </c>
      <c r="B139" s="38"/>
      <c r="C139" s="1">
        <v>35898.1</v>
      </c>
      <c r="D139" s="1">
        <v>20439.599999999999</v>
      </c>
      <c r="E139" s="1">
        <v>21740.2</v>
      </c>
    </row>
    <row r="140" spans="1:5">
      <c r="A140" s="38" t="s">
        <v>7</v>
      </c>
      <c r="B140" s="38"/>
      <c r="C140" s="1">
        <v>4436.8999999999996</v>
      </c>
      <c r="D140" s="1">
        <v>2526.3000000000002</v>
      </c>
      <c r="E140" s="1">
        <v>2687</v>
      </c>
    </row>
  </sheetData>
  <mergeCells count="114">
    <mergeCell ref="A132:B132"/>
    <mergeCell ref="A107:B107"/>
    <mergeCell ref="A118:B118"/>
    <mergeCell ref="A121:B121"/>
    <mergeCell ref="A124:B124"/>
    <mergeCell ref="A87:B87"/>
    <mergeCell ref="A91:B91"/>
    <mergeCell ref="A140:B140"/>
    <mergeCell ref="A133:B133"/>
    <mergeCell ref="A134:B134"/>
    <mergeCell ref="A136:B136"/>
    <mergeCell ref="A137:B137"/>
    <mergeCell ref="A139:B139"/>
    <mergeCell ref="A95:B95"/>
    <mergeCell ref="A96:A97"/>
    <mergeCell ref="C126:C127"/>
    <mergeCell ref="D126:D127"/>
    <mergeCell ref="E126:E127"/>
    <mergeCell ref="A128:B128"/>
    <mergeCell ref="A129:B129"/>
    <mergeCell ref="A130:B130"/>
    <mergeCell ref="A114:B114"/>
    <mergeCell ref="A116:B116"/>
    <mergeCell ref="A119:B119"/>
    <mergeCell ref="A122:B122"/>
    <mergeCell ref="A125:B125"/>
    <mergeCell ref="A126:A127"/>
    <mergeCell ref="C105:C106"/>
    <mergeCell ref="D105:D106"/>
    <mergeCell ref="E105:E106"/>
    <mergeCell ref="A108:B108"/>
    <mergeCell ref="A110:B110"/>
    <mergeCell ref="A112:B112"/>
    <mergeCell ref="A99:B99"/>
    <mergeCell ref="A101:B101"/>
    <mergeCell ref="A102:B102"/>
    <mergeCell ref="A104:B104"/>
    <mergeCell ref="A105:A106"/>
    <mergeCell ref="C96:C97"/>
    <mergeCell ref="D96:D97"/>
    <mergeCell ref="E96:E97"/>
    <mergeCell ref="A98:B98"/>
    <mergeCell ref="D85:D86"/>
    <mergeCell ref="E85:E86"/>
    <mergeCell ref="A88:B88"/>
    <mergeCell ref="A89:B89"/>
    <mergeCell ref="A92:B92"/>
    <mergeCell ref="A93:B93"/>
    <mergeCell ref="A77:B77"/>
    <mergeCell ref="A79:B79"/>
    <mergeCell ref="A81:B81"/>
    <mergeCell ref="A84:B84"/>
    <mergeCell ref="A85:A86"/>
    <mergeCell ref="C85:C86"/>
    <mergeCell ref="A71:B71"/>
    <mergeCell ref="A73:B73"/>
    <mergeCell ref="A74:A75"/>
    <mergeCell ref="C74:C75"/>
    <mergeCell ref="A76:B76"/>
    <mergeCell ref="A83:B83"/>
    <mergeCell ref="D74:D75"/>
    <mergeCell ref="E74:E75"/>
    <mergeCell ref="A57:B57"/>
    <mergeCell ref="A61:B61"/>
    <mergeCell ref="A63:B63"/>
    <mergeCell ref="A65:B65"/>
    <mergeCell ref="A67:B67"/>
    <mergeCell ref="A69:B69"/>
    <mergeCell ref="A47:B47"/>
    <mergeCell ref="A48:B48"/>
    <mergeCell ref="A50:B50"/>
    <mergeCell ref="A52:B52"/>
    <mergeCell ref="A53:B53"/>
    <mergeCell ref="A55:B55"/>
    <mergeCell ref="A59:B59"/>
    <mergeCell ref="A36:B36"/>
    <mergeCell ref="A38:B38"/>
    <mergeCell ref="A40:B40"/>
    <mergeCell ref="A42:B42"/>
    <mergeCell ref="A43:B43"/>
    <mergeCell ref="A45:B45"/>
    <mergeCell ref="A24:B24"/>
    <mergeCell ref="A26:B26"/>
    <mergeCell ref="A28:B28"/>
    <mergeCell ref="A32:B32"/>
    <mergeCell ref="A33:B33"/>
    <mergeCell ref="A35:B35"/>
    <mergeCell ref="A30:B30"/>
    <mergeCell ref="A19:A20"/>
    <mergeCell ref="C19:C20"/>
    <mergeCell ref="D19:D20"/>
    <mergeCell ref="E19:E20"/>
    <mergeCell ref="A21:B21"/>
    <mergeCell ref="A22:B22"/>
    <mergeCell ref="E10:E11"/>
    <mergeCell ref="A12:B12"/>
    <mergeCell ref="A13:B13"/>
    <mergeCell ref="A15:B15"/>
    <mergeCell ref="A17:B17"/>
    <mergeCell ref="A18:B18"/>
    <mergeCell ref="A7:B7"/>
    <mergeCell ref="A8:B8"/>
    <mergeCell ref="A9:B9"/>
    <mergeCell ref="A10:A11"/>
    <mergeCell ref="C10:C11"/>
    <mergeCell ref="D10:D11"/>
    <mergeCell ref="A1:E1"/>
    <mergeCell ref="A2:E2"/>
    <mergeCell ref="A3:E3"/>
    <mergeCell ref="A5:B5"/>
    <mergeCell ref="C5:C6"/>
    <mergeCell ref="D5:D6"/>
    <mergeCell ref="E5:E6"/>
    <mergeCell ref="A6:B6"/>
  </mergeCells>
  <pageMargins left="0.98425196850393704" right="0.98425196850393704" top="0.27559055118110237" bottom="0.47244094488188981" header="0.31496062992125984" footer="0.31496062992125984"/>
  <pageSetup paperSize="9" scale="84" firstPageNumber="802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Смирнов Александр Александрович</cp:lastModifiedBy>
  <cp:lastPrinted>2017-11-16T12:26:31Z</cp:lastPrinted>
  <dcterms:created xsi:type="dcterms:W3CDTF">2017-10-31T11:43:54Z</dcterms:created>
  <dcterms:modified xsi:type="dcterms:W3CDTF">2017-11-15T05:38:57Z</dcterms:modified>
</cp:coreProperties>
</file>